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ИМ 8" sheetId="1" r:id="rId1"/>
    <sheet name="КИМ 8(2019)" sheetId="2" r:id="rId2"/>
    <sheet name="КИМ 8(2020)" sheetId="3" r:id="rId3"/>
    <sheet name="КИМ 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'КИМ 8'!#REF!,'КИМ 8'!#REF!</definedName>
    <definedName name="Z_6E36EA37_049E_4FAE_B719_2847CD16F858_.wvu.Rows" localSheetId="0" hidden="1">'КИМ 8'!$42:$45</definedName>
    <definedName name="Z_73C0D023_21BD_4441_8EFA_957546C15799_.wvu.Cols" localSheetId="0" hidden="1">'КИМ 8'!#REF!,'КИМ 8'!#REF!</definedName>
    <definedName name="Z_73C0D023_21BD_4441_8EFA_957546C15799_.wvu.Rows" localSheetId="0" hidden="1">'КИМ 8'!$42:$45</definedName>
    <definedName name="_xlnm.Print_Area" localSheetId="0">'КИМ 8'!$A$1:$J$60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<sst xmlns="http://schemas.openxmlformats.org/spreadsheetml/2006/main" count="242" uniqueCount="79">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</sst>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2">
          <cell r="W132">
            <v>13978.667267585435</v>
          </cell>
          <cell r="X132">
            <v>2770.5055072015243</v>
          </cell>
          <cell r="Y132">
            <v>1676.7060999999999</v>
          </cell>
          <cell r="AA132">
            <v>47586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Y132">
            <v>54483.760618974891</v>
          </cell>
          <cell r="BB132">
            <v>0</v>
          </cell>
          <cell r="BC132">
            <v>0</v>
          </cell>
          <cell r="CN132">
            <v>3934.9663893055467</v>
          </cell>
          <cell r="CO132">
            <v>806.49646388167412</v>
          </cell>
          <cell r="CP132">
            <v>0</v>
          </cell>
          <cell r="DB132">
            <v>0</v>
          </cell>
          <cell r="DG132">
            <v>3360.9222971886734</v>
          </cell>
          <cell r="DU132">
            <v>31544.467377314999</v>
          </cell>
          <cell r="DV132">
            <v>6584.7872043994976</v>
          </cell>
          <cell r="DW132">
            <v>2085.5337</v>
          </cell>
          <cell r="EK132">
            <v>0</v>
          </cell>
          <cell r="EQ132">
            <v>22649.27437526151</v>
          </cell>
          <cell r="FB132">
            <v>51685.334132990545</v>
          </cell>
          <cell r="FC132">
            <v>10567.410347131357</v>
          </cell>
          <cell r="FD132">
            <v>506.32799999999997</v>
          </cell>
          <cell r="FL132">
            <v>0</v>
          </cell>
          <cell r="FS132">
            <v>16559.695157472641</v>
          </cell>
          <cell r="FX132">
            <v>14815.512856869786</v>
          </cell>
          <cell r="FY132">
            <v>3021.8589499112645</v>
          </cell>
          <cell r="FZ132">
            <v>0</v>
          </cell>
          <cell r="GG132">
            <v>135.61920000000001</v>
          </cell>
          <cell r="GL132">
            <v>4666.4063145518785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2">
          <cell r="W132">
            <v>6089.2232838117043</v>
          </cell>
          <cell r="X132">
            <v>1875.3087036949642</v>
          </cell>
          <cell r="Y132">
            <v>1055.4822000000001</v>
          </cell>
          <cell r="AK132">
            <v>0</v>
          </cell>
          <cell r="AV132">
            <v>0</v>
          </cell>
          <cell r="AY132">
            <v>28594.391181336494</v>
          </cell>
          <cell r="BB132">
            <v>0</v>
          </cell>
          <cell r="BM132">
            <v>20610.3</v>
          </cell>
          <cell r="BN132">
            <v>0</v>
          </cell>
          <cell r="CN132">
            <v>4518.1563804322495</v>
          </cell>
          <cell r="CO132">
            <v>1400.6284779339969</v>
          </cell>
          <cell r="CP132">
            <v>0</v>
          </cell>
          <cell r="DB132">
            <v>0</v>
          </cell>
          <cell r="DG132">
            <v>6531.3561753626018</v>
          </cell>
          <cell r="DU132">
            <v>37412.58577497807</v>
          </cell>
          <cell r="DV132">
            <v>11531.235135056826</v>
          </cell>
          <cell r="DW132">
            <v>4026.7952999999998</v>
          </cell>
          <cell r="EL132">
            <v>0</v>
          </cell>
          <cell r="EQ132">
            <v>25019.87085880182</v>
          </cell>
          <cell r="FB132">
            <v>51018.442113072866</v>
          </cell>
          <cell r="FC132">
            <v>31780.506744264465</v>
          </cell>
          <cell r="FD132">
            <v>286.62</v>
          </cell>
          <cell r="FL132">
            <v>0</v>
          </cell>
          <cell r="FS132">
            <v>17635.622566794347</v>
          </cell>
          <cell r="FX132">
            <v>15357.181319862395</v>
          </cell>
          <cell r="FY132">
            <v>10005.544005962514</v>
          </cell>
          <cell r="FZ132">
            <v>0</v>
          </cell>
          <cell r="GG132">
            <v>135.61920000000001</v>
          </cell>
          <cell r="GL132">
            <v>5275.8644938236484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2">
          <cell r="W132">
            <v>4288.5681302353169</v>
          </cell>
          <cell r="X132">
            <v>1246.1539885395077</v>
          </cell>
          <cell r="Y132">
            <v>25.379200000000001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Y132">
            <v>17322.684562081948</v>
          </cell>
          <cell r="BB132">
            <v>0</v>
          </cell>
          <cell r="BC132">
            <v>0</v>
          </cell>
          <cell r="BM132">
            <v>937.30000000000007</v>
          </cell>
          <cell r="CN132">
            <v>4092.0522326881764</v>
          </cell>
          <cell r="CO132">
            <v>1268.5361921333351</v>
          </cell>
          <cell r="CP132">
            <v>0</v>
          </cell>
          <cell r="DB132">
            <v>0</v>
          </cell>
          <cell r="DF132">
            <v>3726.9870317356485</v>
          </cell>
          <cell r="DU132">
            <v>36358.165085679531</v>
          </cell>
          <cell r="DV132">
            <v>9392.2920713530002</v>
          </cell>
          <cell r="DW132">
            <v>5115.6907000000001</v>
          </cell>
          <cell r="EK132">
            <v>0</v>
          </cell>
          <cell r="EP132">
            <v>22342.745300939492</v>
          </cell>
          <cell r="FB132">
            <v>33278.758839156952</v>
          </cell>
          <cell r="FC132">
            <v>9155.358167948325</v>
          </cell>
          <cell r="FD132">
            <v>786.01200000000006</v>
          </cell>
          <cell r="FE132">
            <v>0</v>
          </cell>
          <cell r="FL132">
            <v>0</v>
          </cell>
          <cell r="FS132">
            <v>10853.612784972123</v>
          </cell>
          <cell r="FX132">
            <v>14622.045384807421</v>
          </cell>
          <cell r="FY132">
            <v>4005.270647643184</v>
          </cell>
          <cell r="FZ132">
            <v>656.88</v>
          </cell>
          <cell r="GG132">
            <v>3492.9288000000001</v>
          </cell>
          <cell r="GL132">
            <v>4796.7295185186849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2">
          <cell r="W132">
            <v>2476.4329578059233</v>
          </cell>
          <cell r="X132">
            <v>625.67803956569605</v>
          </cell>
          <cell r="Y132">
            <v>1601.65</v>
          </cell>
          <cell r="Z132">
            <v>0</v>
          </cell>
          <cell r="AV132">
            <v>2884</v>
          </cell>
          <cell r="AY132">
            <v>10733.048735005019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CN132">
            <v>4424.7469827480845</v>
          </cell>
          <cell r="CO132">
            <v>1233.2088925353398</v>
          </cell>
          <cell r="CP132">
            <v>103.16480000000001</v>
          </cell>
          <cell r="DB132">
            <v>0</v>
          </cell>
          <cell r="DG132">
            <v>3993.5423870729592</v>
          </cell>
          <cell r="DL132">
            <v>1118.4358</v>
          </cell>
          <cell r="DP132">
            <v>0</v>
          </cell>
          <cell r="DT132">
            <v>1049.57</v>
          </cell>
          <cell r="DU132">
            <v>25476.297434404903</v>
          </cell>
          <cell r="DV132">
            <v>6036.7915232227242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15941.249699999997</v>
          </cell>
          <cell r="EJ132">
            <v>0</v>
          </cell>
          <cell r="EP132">
            <v>9529.8536805574004</v>
          </cell>
          <cell r="EU132">
            <v>68507.92</v>
          </cell>
          <cell r="EW132">
            <v>1664.6615999999999</v>
          </cell>
          <cell r="EY132">
            <v>0</v>
          </cell>
          <cell r="FA132">
            <v>0</v>
          </cell>
          <cell r="FL132">
            <v>0</v>
          </cell>
          <cell r="FS132">
            <v>0</v>
          </cell>
          <cell r="FV132">
            <v>44109.26</v>
          </cell>
          <cell r="FZ132">
            <v>724.05059999999992</v>
          </cell>
          <cell r="GG132">
            <v>185.22720000000004</v>
          </cell>
          <cell r="GL13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zoomScaleSheetLayoutView="7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886718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449352.51</v>
      </c>
      <c r="F9" s="17">
        <f t="shared" ref="F9:G9" si="0">SUM(F10:F14)</f>
        <v>370960.04</v>
      </c>
      <c r="G9" s="17">
        <f t="shared" si="0"/>
        <v>148843.37</v>
      </c>
    </row>
    <row r="10" spans="1:7" ht="13.2" customHeight="1" x14ac:dyDescent="0.3">
      <c r="A10" s="79" t="s">
        <v>9</v>
      </c>
      <c r="B10" s="80"/>
      <c r="C10" s="80"/>
      <c r="D10" s="81"/>
      <c r="E10" s="18">
        <v>276187.23</v>
      </c>
      <c r="F10" s="18">
        <v>228862.07999999999</v>
      </c>
      <c r="G10" s="19">
        <v>94897.43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>
        <v>29871.79</v>
      </c>
      <c r="F12" s="18">
        <v>24937.46</v>
      </c>
      <c r="G12" s="19">
        <v>7955.49</v>
      </c>
    </row>
    <row r="13" spans="1:7" ht="13.5" customHeight="1" x14ac:dyDescent="0.3">
      <c r="A13" s="79" t="s">
        <v>12</v>
      </c>
      <c r="B13" s="80"/>
      <c r="C13" s="80"/>
      <c r="D13" s="81"/>
      <c r="E13" s="18">
        <v>57255.9</v>
      </c>
      <c r="F13" s="18">
        <v>47484.99</v>
      </c>
      <c r="G13" s="19">
        <v>15264.69</v>
      </c>
    </row>
    <row r="14" spans="1:7" ht="14.4" customHeight="1" x14ac:dyDescent="0.3">
      <c r="A14" s="72" t="s">
        <v>13</v>
      </c>
      <c r="B14" s="72"/>
      <c r="C14" s="72"/>
      <c r="D14" s="72"/>
      <c r="E14" s="18">
        <v>86037.59</v>
      </c>
      <c r="F14" s="18">
        <v>69675.509999999995</v>
      </c>
      <c r="G14" s="19">
        <v>30725.759999999998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347724.24000000005</v>
      </c>
      <c r="F15" s="17">
        <f t="shared" ref="F15:G15" si="1">SUM(F16:F19)</f>
        <v>327609.65000000002</v>
      </c>
      <c r="G15" s="17">
        <f t="shared" si="1"/>
        <v>42427.979999999996</v>
      </c>
    </row>
    <row r="16" spans="1:7" ht="33.6" customHeight="1" x14ac:dyDescent="0.3">
      <c r="A16" s="85" t="s">
        <v>43</v>
      </c>
      <c r="B16" s="86"/>
      <c r="C16" s="86"/>
      <c r="D16" s="87"/>
      <c r="E16" s="18">
        <v>340423.2</v>
      </c>
      <c r="F16" s="18">
        <v>321405.57</v>
      </c>
      <c r="G16" s="19">
        <v>40834.94</v>
      </c>
    </row>
    <row r="17" spans="1:13" ht="15.6" x14ac:dyDescent="0.3">
      <c r="A17" s="72" t="s">
        <v>44</v>
      </c>
      <c r="B17" s="72"/>
      <c r="C17" s="72"/>
      <c r="D17" s="72"/>
      <c r="E17" s="18">
        <v>299.52</v>
      </c>
      <c r="F17" s="18">
        <v>255.09</v>
      </c>
      <c r="G17" s="19">
        <v>65.09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7001.52</v>
      </c>
      <c r="F19" s="18">
        <v>5948.99</v>
      </c>
      <c r="G19" s="19">
        <v>1527.95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>
        <v>1330.56</v>
      </c>
      <c r="F21" s="18">
        <v>1102.8</v>
      </c>
      <c r="G21" s="19">
        <v>521.4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-329695.84781193594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120495.63949376185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нар'!W132</f>
        <v>13978.667267585435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нар'!X132</f>
        <v>2770.5055072015243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нар'!Y132</f>
        <v>1676.7060999999999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нар'!AA132+'[1]УК ВР декабрь нар'!AB132+'[1]УК ВР декабрь нар'!AC132+'[1]УК ВР декабрь нар'!AD132+'[1]УК ВР декабрь нар'!AE132+'[1]УК ВР декабрь нар'!AF132+'[1]УК ВР декабрь нар'!AG132+'[1]УК ВР декабрь нар'!AH132+'[1]УК ВР декабрь нар'!AJ132+'[1]УК ВР декабрь нар'!AL132+'[1]УК ВР декабрь нар'!AN132+'[1]УК ВР декабрь нар'!AO132+'[1]УК ВР декабрь нар'!AP132+'[1]УК ВР декабрь нар'!AQ132+'[1]УК ВР декабрь нар'!AR132+'[1]УК ВР декабрь нар'!AT132</f>
        <v>47586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нар'!AY132</f>
        <v>54483.760618974891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SUM(F34:F38)+6132</f>
        <v>77098.447807351899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нар'!CN132+'[1]УК ВР декабрь нар'!DU132</f>
        <v>35479.433766620547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нар'!CO132+'[1]УК ВР декабрь нар'!DV132</f>
        <v>7391.2836682811721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нар'!CP132+'[1]УК ВР декабрь нар'!DW132</f>
        <v>2085.5337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нар'!AI132+'[1]УК ВР декабрь нар'!AJ132+'[1]УК ВР декабрь нар'!AS132+'[1]УК ВР декабрь нар'!BC132+'[1]УК ВР декабрь нар'!DB132+'[1]УК ВР декабрь нар'!EK132+'[1]УК ВР декабрь нар'!AM132</f>
        <v>0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нар'!DG132+'[1]УК ВР декабрь нар'!EQ132</f>
        <v>26010.196672450184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SUM(F40:F48)+24640.21</f>
        <v>126598.37495892745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нар'!FB132+'[1]УК ВР декабрь нар'!FX132</f>
        <v>66500.846989860336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нар'!FC132+'[1]УК ВР декабрь нар'!FY132</f>
        <v>13589.269297042621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нар'!FD132+'[1]УК ВР декабрь нар'!FZ132</f>
        <v>506.32799999999997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нар'!GG132+'[1]УК ВР декабрь нар'!FL132+'[1]УК ВР декабрь нар'!BB132+'[1]УК ВР декабрь нар'!AK132</f>
        <v>135.61920000000001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нар'!FS132+'[1]УК ВР декабрь нар'!GL132</f>
        <v>21226.101472024518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324192.46226004121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33857.949999999997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15253.47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18604.48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358050.41226004122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340423.2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321405.57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-347323.06007197715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'КИМ 8'!A2:G2</f>
        <v>перед собственниками дома по адресу: ул. КИМ 8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8'!G6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'КИМ 8'!G8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286089.18</v>
      </c>
      <c r="F9" s="17">
        <f t="shared" ref="F9:G9" si="0">SUM(F10:F15)</f>
        <v>330943.37000000005</v>
      </c>
      <c r="G9" s="17">
        <f t="shared" si="0"/>
        <v>103989.18000000001</v>
      </c>
    </row>
    <row r="10" spans="1:7" ht="15.6" x14ac:dyDescent="0.3">
      <c r="A10" s="79" t="s">
        <v>9</v>
      </c>
      <c r="B10" s="80"/>
      <c r="C10" s="80"/>
      <c r="D10" s="81"/>
      <c r="E10" s="18">
        <v>163941.56</v>
      </c>
      <c r="F10" s="18">
        <v>192567.78</v>
      </c>
      <c r="G10" s="19">
        <v>66271.210000000006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30298.04</v>
      </c>
      <c r="F12" s="18">
        <v>30959.23</v>
      </c>
      <c r="G12" s="19">
        <v>7294.3</v>
      </c>
    </row>
    <row r="13" spans="1:7" ht="15.6" x14ac:dyDescent="0.3">
      <c r="A13" s="79" t="s">
        <v>12</v>
      </c>
      <c r="B13" s="80"/>
      <c r="C13" s="80"/>
      <c r="D13" s="81"/>
      <c r="E13" s="18">
        <v>52711.37</v>
      </c>
      <c r="F13" s="18">
        <v>56536.19</v>
      </c>
      <c r="G13" s="19">
        <v>11439.87</v>
      </c>
    </row>
    <row r="14" spans="1:7" ht="15.6" x14ac:dyDescent="0.3">
      <c r="A14" s="72" t="s">
        <v>13</v>
      </c>
      <c r="B14" s="72"/>
      <c r="C14" s="72"/>
      <c r="D14" s="72"/>
      <c r="E14" s="18">
        <v>24771.200000000001</v>
      </c>
      <c r="F14" s="18">
        <v>36869.769999999997</v>
      </c>
      <c r="G14" s="19">
        <v>18627.189999999999</v>
      </c>
    </row>
    <row r="15" spans="1:7" ht="15.6" x14ac:dyDescent="0.3">
      <c r="A15" s="79" t="s">
        <v>68</v>
      </c>
      <c r="B15" s="80"/>
      <c r="C15" s="80"/>
      <c r="D15" s="81"/>
      <c r="E15" s="18">
        <v>14367.01</v>
      </c>
      <c r="F15" s="18">
        <v>14010.4</v>
      </c>
      <c r="G15" s="19">
        <v>356.61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410769.61000000004</v>
      </c>
      <c r="F16" s="17">
        <f>SUM(F17:F20)</f>
        <v>405284.45</v>
      </c>
      <c r="G16" s="17">
        <f>SUM(G17:G20)</f>
        <v>48070.960000000006</v>
      </c>
    </row>
    <row r="17" spans="1:12" ht="15.6" x14ac:dyDescent="0.3">
      <c r="A17" s="94" t="s">
        <v>43</v>
      </c>
      <c r="B17" s="95"/>
      <c r="C17" s="95"/>
      <c r="D17" s="96"/>
      <c r="E17" s="18">
        <v>404445.96</v>
      </c>
      <c r="F17" s="18">
        <v>398687.96</v>
      </c>
      <c r="G17" s="19">
        <v>46750.76</v>
      </c>
    </row>
    <row r="18" spans="1:12" ht="15.6" x14ac:dyDescent="0.3">
      <c r="A18" s="72" t="s">
        <v>55</v>
      </c>
      <c r="B18" s="72"/>
      <c r="C18" s="72"/>
      <c r="D18" s="72"/>
      <c r="E18" s="18">
        <v>374.88</v>
      </c>
      <c r="F18" s="18">
        <v>339.32</v>
      </c>
      <c r="G18" s="19">
        <v>100.65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5948.77</v>
      </c>
      <c r="F20" s="18">
        <v>6257.17</v>
      </c>
      <c r="G20" s="19">
        <v>1219.55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776.16</v>
      </c>
      <c r="F21" s="17">
        <f>SUM(F22)</f>
        <v>838.37</v>
      </c>
      <c r="G21" s="17">
        <f>SUM(G22)</f>
        <v>459.19</v>
      </c>
    </row>
    <row r="22" spans="1:12" ht="15.6" x14ac:dyDescent="0.3">
      <c r="A22" s="72" t="s">
        <v>15</v>
      </c>
      <c r="B22" s="72"/>
      <c r="C22" s="72"/>
      <c r="D22" s="72"/>
      <c r="E22" s="18">
        <v>776.16</v>
      </c>
      <c r="F22" s="18">
        <v>838.37</v>
      </c>
      <c r="G22" s="19">
        <v>459.19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'КИМ 8'!F58</f>
        <v>-347323.06007197715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37614.40536884316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нар'!W132</f>
        <v>6089.2232838117043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нар'!X132</f>
        <v>1875.3087036949642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нар'!Y132</f>
        <v>1055.4822000000001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нар'!AV132+'[2]УК ВР декабрь нар'!BN132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нар'!AY132</f>
        <v>28594.391181336494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SUM(F35:F39)+7784.9</f>
        <v>118835.82810256556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нар'!CN132+'[2]УК ВР декабрь нар'!DU132</f>
        <v>41930.74215541032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нар'!CO132+'[2]УК ВР декабрь нар'!DV132</f>
        <v>12931.863612990823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нар'!CP132+'[2]УК ВР декабрь нар'!DW132</f>
        <v>4026.7952999999998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нар'!BM132+'[2]УК ВР декабрь нар'!DB132+'[2]УК ВР декабрь нар'!EL132</f>
        <v>20610.3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нар'!DG132+'[2]УК ВР декабрь нар'!EQ132</f>
        <v>31551.227034164422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131495.40044378024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нар'!FB132+'[2]УК ВР декабрь нар'!FX132</f>
        <v>66375.623432935259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нар'!FC132+'[2]УК ВР декабрь нар'!FY132</f>
        <v>41786.050750226976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нар'!FD132+'[2]УК ВР декабрь нар'!FZ132</f>
        <v>286.62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нар'!GG132+'[2]УК ВР декабрь нар'!FL132+'[2]УК ВР декабрь нар'!BB132+'[2]УК ВР декабрь нар'!AK132</f>
        <v>135.61920000000001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нар'!FS132+'[2]УК ВР декабрь нар'!GL132</f>
        <v>22911.487060617997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287945.63391518896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30852.33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10799.1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20053.23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318797.96391518897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404445.96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398687.96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-261675.0639871661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'КИМ 8'!A2:G2</f>
        <v>перед собственниками дома по адресу: ул. КИМ 8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8'!G6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'КИМ 8'!G8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75206.59</v>
      </c>
      <c r="F9" s="17">
        <f t="shared" ref="F9:G9" si="0">SUM(F10:F15)</f>
        <v>79591.67</v>
      </c>
      <c r="G9" s="17">
        <f t="shared" si="0"/>
        <v>99604.1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59.19</v>
      </c>
      <c r="G10" s="19">
        <v>66212.02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28997.82</v>
      </c>
      <c r="F12" s="18">
        <v>29132.33</v>
      </c>
      <c r="G12" s="19">
        <v>7159.79</v>
      </c>
    </row>
    <row r="13" spans="1:7" ht="15.6" x14ac:dyDescent="0.3">
      <c r="A13" s="79" t="s">
        <v>12</v>
      </c>
      <c r="B13" s="80"/>
      <c r="C13" s="80"/>
      <c r="D13" s="81"/>
      <c r="E13" s="18">
        <v>49915.11</v>
      </c>
      <c r="F13" s="18">
        <v>50397.17</v>
      </c>
      <c r="G13" s="19">
        <v>10957.81</v>
      </c>
    </row>
    <row r="14" spans="1:7" ht="15.6" x14ac:dyDescent="0.3">
      <c r="A14" s="72" t="s">
        <v>13</v>
      </c>
      <c r="B14" s="72"/>
      <c r="C14" s="72"/>
      <c r="D14" s="72"/>
      <c r="E14" s="18">
        <v>-3706.34</v>
      </c>
      <c r="F14" s="18">
        <v>0</v>
      </c>
      <c r="G14" s="19">
        <v>14920.85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2.98</v>
      </c>
      <c r="G15" s="19">
        <v>353.63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217066.09</v>
      </c>
      <c r="F16" s="17">
        <f>SUM(F17:F20)</f>
        <v>198878.22</v>
      </c>
      <c r="G16" s="17">
        <f>SUM(G17:G20)</f>
        <v>64111.13</v>
      </c>
    </row>
    <row r="17" spans="1:12" ht="15.6" x14ac:dyDescent="0.3">
      <c r="A17" s="94" t="s">
        <v>43</v>
      </c>
      <c r="B17" s="95"/>
      <c r="C17" s="95"/>
      <c r="D17" s="96"/>
      <c r="E17" s="18">
        <v>211639.06</v>
      </c>
      <c r="F17" s="18">
        <v>194569.18</v>
      </c>
      <c r="G17" s="19">
        <v>61672.94</v>
      </c>
    </row>
    <row r="18" spans="1:12" ht="15.6" x14ac:dyDescent="0.3">
      <c r="A18" s="72" t="s">
        <v>55</v>
      </c>
      <c r="B18" s="72"/>
      <c r="C18" s="72"/>
      <c r="D18" s="72"/>
      <c r="E18" s="18">
        <v>374.88</v>
      </c>
      <c r="F18" s="18">
        <v>333.4</v>
      </c>
      <c r="G18" s="19">
        <v>142.13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5052.1499999999996</v>
      </c>
      <c r="F20" s="18">
        <v>3975.64</v>
      </c>
      <c r="G20" s="19">
        <v>2296.06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28</v>
      </c>
      <c r="G21" s="17">
        <f>SUM(G22)</f>
        <v>431.19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28</v>
      </c>
      <c r="G22" s="19">
        <v>431.19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'КИМ 8(2019)'!F59</f>
        <v>-261675.0639871661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22882.785880856773</v>
      </c>
    </row>
    <row r="27" spans="1:12" ht="61.8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нар'!W132</f>
        <v>4288.5681302353169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нар'!X132</f>
        <v>1246.1539885395077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нар'!Y132</f>
        <v>25.379200000000001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нар'!AA132+'[3]УК ВР декабрь нар'!AB132+'[3]УК ВР декабрь нар'!AC132+'[3]УК ВР декабрь нар'!AD132+'[3]УК ВР декабрь нар'!AE132+'[3]УК ВР декабрь нар'!AF132+'[3]УК ВР декабрь нар'!AG132+'[3]УК ВР декабрь нар'!AH132+'[3]УК ВР декабрь нар'!AJ132+'[3]УК ВР декабрь нар'!AL132+'[3]УК ВР декабрь нар'!AN132+'[3]УК ВР декабрь нар'!AO132+'[3]УК ВР декабрь нар'!AP132+'[3]УК ВР декабрь нар'!AQ132+'[3]УК ВР декабрь нар'!AR132+'[3]УК ВР декабрь нар'!AT132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нар'!AY132</f>
        <v>17322.684562081948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SUM(F35:F39)+5114.68</f>
        <v>88348.448614529188</v>
      </c>
    </row>
    <row r="34" spans="1:12" ht="84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нар'!CN132+'[3]УК ВР декабрь нар'!DU132</f>
        <v>40450.217318367708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нар'!CO132+'[3]УК ВР декабрь нар'!DV132</f>
        <v>10660.828263486335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нар'!CP132+'[3]УК ВР декабрь нар'!DW132</f>
        <v>5115.6907000000001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нар'!AI132+'[3]УК ВР декабрь нар'!AJ132+'[3]УК ВР декабрь нар'!AS132+'[3]УК ВР декабрь нар'!BC132+'[3]УК ВР декабрь нар'!BM132+'[3]УК ВР декабрь нар'!DB132+'[3]УК ВР декабрь нар'!EK132+'[3]УК ВР декабрь нар'!AM132</f>
        <v>937.30000000000007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нар'!DF132+'[3]УК ВР декабрь нар'!EP132</f>
        <v>26069.732332675139</v>
      </c>
    </row>
    <row r="40" spans="1:12" ht="61.2" customHeight="1" x14ac:dyDescent="0.3">
      <c r="A40" s="44" t="s">
        <v>74</v>
      </c>
      <c r="B40" s="59"/>
      <c r="C40" s="59"/>
      <c r="D40" s="59"/>
      <c r="E40" s="60"/>
      <c r="F40" s="27">
        <f>SUM(F41:F49)</f>
        <v>81647.596143046685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нар'!FB132+'[3]УК ВР декабрь нар'!FX132</f>
        <v>47900.804223964369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нар'!FC132+'[3]УК ВР декабрь нар'!FY132</f>
        <v>13160.62881559151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нар'!FD132+'[3]УК ВР декабрь нар'!FZ132</f>
        <v>1442.8920000000001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нар'!GG132+'[3]УК ВР декабрь нар'!FL132+'[3]УК ВР декабрь нар'!FE132+'[3]УК ВР декабрь нар'!BB132+'[3]УК ВР декабрь нар'!AK132</f>
        <v>3492.9288000000001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нар'!FS132+'[3]УК ВР декабрь нар'!GL132</f>
        <v>15650.342303490808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192878.83063843264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25240.98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5653.86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19587.12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218119.81063843265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211639.06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194569.18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-268155.81462559872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'КИМ 8'!A2:G2</f>
        <v>перед собственниками дома по адресу: ул. КИМ 8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'КИМ 8'!G6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'КИМ 8'!G8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-412.05</v>
      </c>
      <c r="F9" s="17">
        <f t="shared" ref="F9:G9" si="0">SUM(F10:F15)</f>
        <v>30843.62</v>
      </c>
      <c r="G9" s="17">
        <f t="shared" si="0"/>
        <v>68348.429999999993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18863.78</v>
      </c>
      <c r="G10" s="19">
        <v>47348.24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-161.68</v>
      </c>
      <c r="F12" s="18">
        <v>2055.1</v>
      </c>
      <c r="G12" s="19">
        <v>4943.01</v>
      </c>
    </row>
    <row r="13" spans="1:7" ht="15.6" x14ac:dyDescent="0.3">
      <c r="A13" s="79" t="s">
        <v>12</v>
      </c>
      <c r="B13" s="80"/>
      <c r="C13" s="80"/>
      <c r="D13" s="81"/>
      <c r="E13" s="18">
        <v>-250.37</v>
      </c>
      <c r="F13" s="18">
        <v>3207.51</v>
      </c>
      <c r="G13" s="19">
        <v>7499.93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6786.16</v>
      </c>
      <c r="G14" s="19">
        <v>8134.69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-68.930000000000007</v>
      </c>
      <c r="G15" s="19">
        <v>422.56</v>
      </c>
    </row>
    <row r="16" spans="1:7" ht="15.6" hidden="1" x14ac:dyDescent="0.3">
      <c r="A16" s="82" t="s">
        <v>41</v>
      </c>
      <c r="B16" s="83"/>
      <c r="C16" s="83"/>
      <c r="D16" s="84"/>
      <c r="E16" s="17">
        <f>SUM(E17:E20)</f>
        <v>219365.35</v>
      </c>
      <c r="F16" s="17">
        <f t="shared" ref="F16:G16" si="1">SUM(F17:F20)</f>
        <v>220934.99</v>
      </c>
      <c r="G16" s="17">
        <f t="shared" si="1"/>
        <v>67738.25999999998</v>
      </c>
    </row>
    <row r="17" spans="1:12" ht="46.2" customHeight="1" x14ac:dyDescent="0.3">
      <c r="A17" s="94" t="s">
        <v>78</v>
      </c>
      <c r="B17" s="95"/>
      <c r="C17" s="95"/>
      <c r="D17" s="96"/>
      <c r="E17" s="18">
        <v>212263.2</v>
      </c>
      <c r="F17" s="18">
        <v>213932.94</v>
      </c>
      <c r="G17" s="19">
        <v>65199.969999999979</v>
      </c>
    </row>
    <row r="18" spans="1:12" ht="15.6" x14ac:dyDescent="0.3">
      <c r="A18" s="72" t="s">
        <v>55</v>
      </c>
      <c r="B18" s="72"/>
      <c r="C18" s="72"/>
      <c r="D18" s="72"/>
      <c r="E18" s="18">
        <v>371.77</v>
      </c>
      <c r="F18" s="18">
        <v>370.03</v>
      </c>
      <c r="G18" s="19">
        <v>143.87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6730.38</v>
      </c>
      <c r="F20" s="18">
        <v>6632.02</v>
      </c>
      <c r="G20" s="19">
        <v>2394.42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'КИМ 8(2020)'!F59</f>
        <v>-268155.81462559872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34262.059432376635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нар'!W132</f>
        <v>2476.4329578059233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нар'!X132</f>
        <v>625.67803956569605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нар'!Y132+'[4]УК ВР декабрь нар'!Z132+'[4]УК ВР декабрь нар'!DX132</f>
        <v>1601.65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нар'!AV132+'[4]УК ВР декабрь нар'!BM132+'[4]УК ВР декабрь нар'!BN132+'[4]УК ВР декабрь нар'!BO132+'[4]УК ВР декабрь нар'!BP132+'[4]УК ВР декабрь нар'!EG132+'[4]УК ВР декабрь нар'!EH132+'[4]УК ВР декабрь нар'!EI132+'[4]УК ВР декабрь нар'!EJ132</f>
        <v>18825.249699999997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нар'!AY132</f>
        <v>10733.048735005019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SUM(F35:F39)+8773.68</f>
        <v>61739.291500541411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нар'!CN132+'[4]УК ВР декабрь нар'!DU132</f>
        <v>29901.044417152989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нар'!CO132+'[4]УК ВР декабрь нар'!DV132</f>
        <v>7270.0004157580643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нар'!CP132+'[4]УК ВР декабрь нар'!DL132+'[4]УК ВР декабрь нар'!DP132+'[4]УК ВР декабрь нар'!DT132</f>
        <v>2271.1705999999999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нар'!DB132+'[4]УК ВР декабрь нар'!DY132+'[4]УК ВР декабрь нар'!DZ132+'[4]УК ВР декабрь нар'!EA132+'[4]УК ВР декабрь нар'!EB132+'[4]УК ВР декабрь нар'!EC132+'[4]УК ВР декабрь нар'!ED132+'[4]УК ВР декабрь нар'!EE132+'[4]УК ВР декабрь нар'!EF132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нар'!DG132+'[4]УК ВР декабрь нар'!EP132</f>
        <v>13523.39606763036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115191.11939999998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нар'!$EU132+'[4]УК ВР декабрь нар'!FV132+'[4]УК ВР декабрь нар'!EY132</f>
        <v>112617.18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нар'!EW132+'[4]УК ВР декабрь нар'!FA132+'[4]УК ВР декабрь нар'!FZ132</f>
        <v>2388.7121999999999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нар'!FL132+'[4]УК ВР декабрь нар'!GG132</f>
        <v>185.22720000000004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нар'!FS132+'[4]УК ВР декабрь нар'!GL132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211192.47033291805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23878.71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3558.07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20320.64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235071.18033291804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212263.2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213932.94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-290963.79495851672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КИМ 8</vt:lpstr>
      <vt:lpstr>КИМ 8(2019)</vt:lpstr>
      <vt:lpstr>КИМ 8(2020)</vt:lpstr>
      <vt:lpstr>КИМ 8(2021)</vt:lpstr>
      <vt:lpstr>'КИМ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2018-04-10T14:51:48Z</cp:lastPrinted>
  <dcterms:created xsi:type="dcterms:W3CDTF">2013-05-24T09:13:10Z</dcterms:created>
  <dcterms:modified xsi:type="dcterms:W3CDTF">2022-04-13T14:09:00Z</dcterms:modified>
</cp:coreProperties>
</file>